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P:\developpement_durable\3. ENERGIE\2- Projets en préparation\2025 - 25DDU0C077 - AT JET Mexique\1.Developpement\1.1.Instruction\1.2. Codev1 _ DT interne\5. Implantation\HR - Portage\1. DCE Portage Mexique\"/>
    </mc:Choice>
  </mc:AlternateContent>
  <bookViews>
    <workbookView xWindow="0" yWindow="0" windowWidth="28800" windowHeight="12450" tabRatio="894" activeTab="2"/>
  </bookViews>
  <sheets>
    <sheet name="Poste_1" sheetId="33" r:id="rId1"/>
    <sheet name="Poste_2" sheetId="88" r:id="rId2"/>
    <sheet name="Poste_3" sheetId="89" r:id="rId3"/>
    <sheet name="TOTAL FINANCIAL SIMULATION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89" l="1"/>
  <c r="C28" i="89" s="1"/>
  <c r="E25" i="89"/>
  <c r="E24" i="89"/>
  <c r="E23" i="89"/>
  <c r="E22" i="89"/>
  <c r="E27" i="89" s="1"/>
  <c r="C21" i="89"/>
  <c r="D20" i="89"/>
  <c r="E20" i="89" s="1"/>
  <c r="D19" i="89"/>
  <c r="E19" i="89" s="1"/>
  <c r="D18" i="89"/>
  <c r="E18" i="89" s="1"/>
  <c r="D17" i="89"/>
  <c r="E17" i="89" s="1"/>
  <c r="D16" i="89"/>
  <c r="E16" i="89" s="1"/>
  <c r="D15" i="89"/>
  <c r="E15" i="89" s="1"/>
  <c r="C14" i="89"/>
  <c r="D13" i="89"/>
  <c r="E13" i="89" s="1"/>
  <c r="E28" i="89" s="1"/>
  <c r="D13" i="33"/>
  <c r="E21" i="89" l="1"/>
  <c r="E14" i="89"/>
  <c r="C7" i="4"/>
  <c r="C6" i="4"/>
  <c r="C5" i="4"/>
  <c r="C4" i="4"/>
  <c r="C14" i="33"/>
  <c r="C27" i="33" l="1"/>
  <c r="D13" i="88" l="1"/>
  <c r="D7" i="4" l="1"/>
  <c r="C27" i="88"/>
  <c r="C28" i="88" s="1"/>
  <c r="E25" i="88"/>
  <c r="E24" i="88"/>
  <c r="E23" i="88"/>
  <c r="E22" i="88"/>
  <c r="C21" i="88"/>
  <c r="D20" i="88"/>
  <c r="E20" i="88" s="1"/>
  <c r="D19" i="88"/>
  <c r="E19" i="88" s="1"/>
  <c r="D18" i="88"/>
  <c r="E18" i="88" s="1"/>
  <c r="D17" i="88"/>
  <c r="E17" i="88" s="1"/>
  <c r="D16" i="88"/>
  <c r="E16" i="88" s="1"/>
  <c r="D15" i="88"/>
  <c r="E15" i="88" s="1"/>
  <c r="C14" i="88"/>
  <c r="E13" i="88"/>
  <c r="D5" i="4" s="1"/>
  <c r="D6" i="4" l="1"/>
  <c r="E6" i="4"/>
  <c r="E21" i="88"/>
  <c r="E27" i="88"/>
  <c r="E5" i="4" s="1"/>
  <c r="F5" i="4" s="1"/>
  <c r="E14" i="88"/>
  <c r="G7" i="4"/>
  <c r="E7" i="4"/>
  <c r="F7" i="4" s="1"/>
  <c r="E13" i="33"/>
  <c r="D4" i="4" s="1"/>
  <c r="G6" i="4" l="1"/>
  <c r="E28" i="88"/>
  <c r="G5" i="4" s="1"/>
  <c r="F6" i="4"/>
  <c r="C21" i="33"/>
  <c r="D19" i="33" l="1"/>
  <c r="D18" i="33"/>
  <c r="D20" i="33"/>
  <c r="E24" i="33" l="1"/>
  <c r="E25" i="33"/>
  <c r="C28" i="33"/>
  <c r="E18" i="33" l="1"/>
  <c r="E19" i="33"/>
  <c r="E20" i="33"/>
  <c r="D15" i="33" l="1"/>
  <c r="E15" i="33" s="1"/>
  <c r="D16" i="33" l="1"/>
  <c r="E16" i="33" s="1"/>
  <c r="D17" i="33"/>
  <c r="E17" i="33" s="1"/>
  <c r="E14" i="33" l="1"/>
  <c r="D8" i="4"/>
  <c r="E23" i="33"/>
  <c r="E22" i="33" l="1"/>
  <c r="E27" i="33" l="1"/>
  <c r="E21" i="33"/>
  <c r="E4" i="4" l="1"/>
  <c r="E8" i="4" s="1"/>
  <c r="E28" i="33"/>
  <c r="G4" i="4" s="1"/>
  <c r="G8" i="4" s="1"/>
  <c r="F4" i="4"/>
  <c r="F8" i="4" s="1"/>
</calcChain>
</file>

<file path=xl/sharedStrings.xml><?xml version="1.0" encoding="utf-8"?>
<sst xmlns="http://schemas.openxmlformats.org/spreadsheetml/2006/main" count="91" uniqueCount="44">
  <si>
    <t>Total</t>
  </si>
  <si>
    <t>Position</t>
  </si>
  <si>
    <t>Place of employement</t>
  </si>
  <si>
    <t>Family status</t>
  </si>
  <si>
    <t>Nationality</t>
  </si>
  <si>
    <t>Monthly salary</t>
  </si>
  <si>
    <t>Contract duration (months)</t>
  </si>
  <si>
    <t>Gross monthly salary</t>
  </si>
  <si>
    <t>Social security</t>
  </si>
  <si>
    <t>…</t>
  </si>
  <si>
    <t>Fees</t>
  </si>
  <si>
    <r>
      <t xml:space="preserve">Other locals taxes or employer contributions, if any (to be detailled) </t>
    </r>
    <r>
      <rPr>
        <b/>
        <i/>
        <sz val="9"/>
        <color rgb="FFFF0000"/>
        <rFont val="Calibri"/>
        <family val="2"/>
        <scheme val="minor"/>
      </rPr>
      <t>(*)</t>
    </r>
  </si>
  <si>
    <r>
      <t xml:space="preserve">Breakdown of social and local charges </t>
    </r>
    <r>
      <rPr>
        <b/>
        <u/>
        <sz val="9"/>
        <color theme="1"/>
        <rFont val="Calibri"/>
        <family val="2"/>
        <scheme val="minor"/>
      </rPr>
      <t>included in the gross salary</t>
    </r>
  </si>
  <si>
    <t>labour hire fees, and recrutment assistance</t>
  </si>
  <si>
    <t>Recrutment assistance</t>
  </si>
  <si>
    <t>Total amount of the fees and services of the contractor</t>
  </si>
  <si>
    <t>Total cost for EF</t>
  </si>
  <si>
    <t>Number of children depended</t>
  </si>
  <si>
    <t>Quantity</t>
  </si>
  <si>
    <t>Total amount on the period</t>
  </si>
  <si>
    <t>Gross salary with charges included</t>
  </si>
  <si>
    <t xml:space="preserve">The amounts shown below are entered automatically via a link with the other sheets in the file. </t>
  </si>
  <si>
    <t>However, it is the bidder's responsibility to check these automated calculations and rectify them in the event of error.</t>
  </si>
  <si>
    <t>Please fill the yellow cases.
It is up to the tenderer to ensure that the calculations are correct.</t>
  </si>
  <si>
    <t>To be confirmed</t>
  </si>
  <si>
    <t>Financial Simulation — Detailed Breakdown of Labour Cost (National Staff)</t>
  </si>
  <si>
    <t>N° of the position</t>
  </si>
  <si>
    <t>Position title</t>
  </si>
  <si>
    <t>Total gross salaries (all taxes included) paid over the period</t>
  </si>
  <si>
    <t>Total labour hire fees over the period + recruitment assistance (optional)</t>
  </si>
  <si>
    <t>Ratio</t>
  </si>
  <si>
    <t>TOTAL cost for Expertise France</t>
  </si>
  <si>
    <t xml:space="preserve">POSITION 1 </t>
  </si>
  <si>
    <t xml:space="preserve">Technical Assistance Leader for Policies </t>
  </si>
  <si>
    <t>POSITION 2</t>
  </si>
  <si>
    <t>POSITION 3</t>
  </si>
  <si>
    <t>Mexico</t>
  </si>
  <si>
    <t>Mexican National</t>
  </si>
  <si>
    <t>Project Assistant</t>
  </si>
  <si>
    <t>Married</t>
  </si>
  <si>
    <t>Mexican</t>
  </si>
  <si>
    <t>40 000mxn</t>
  </si>
  <si>
    <t>30 000mxn</t>
  </si>
  <si>
    <t>Single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</si>
</sst>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6" formatCode="_-[$$-409]* #,##0.00_ ;_-[$$-409]* \-#,##0.00\ ;_-[$$-409]* &quot;-&quot;??_ ;_-@_ "/>
    <numFmt numFmtId="167" formatCode="_-[$$-409]* #,##0_ ;_-[$$-409]* \-#,##0\ ;_-[$$-409]* &quot;-&quot;??_ ;_-@_ 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B0F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rgb="FFFFFF0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05">
    <xf numFmtId="0" fontId="0" fillId="0" borderId="0" xfId="0"/>
    <xf numFmtId="0" fontId="3" fillId="0" borderId="14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left" vertical="center"/>
    </xf>
    <xf numFmtId="0" fontId="1" fillId="3" borderId="9" xfId="0" applyFont="1" applyFill="1" applyBorder="1"/>
    <xf numFmtId="0" fontId="2" fillId="3" borderId="0" xfId="0" applyFont="1" applyFill="1" applyAlignment="1">
      <alignment vertical="top"/>
    </xf>
    <xf numFmtId="0" fontId="1" fillId="3" borderId="1" xfId="0" applyFont="1" applyFill="1" applyBorder="1"/>
    <xf numFmtId="0" fontId="1" fillId="3" borderId="12" xfId="0" applyFont="1" applyFill="1" applyBorder="1"/>
    <xf numFmtId="0" fontId="1" fillId="3" borderId="2" xfId="0" applyFont="1" applyFill="1" applyBorder="1"/>
    <xf numFmtId="0" fontId="1" fillId="3" borderId="0" xfId="0" applyFont="1" applyFill="1"/>
    <xf numFmtId="0" fontId="2" fillId="3" borderId="8" xfId="0" applyFont="1" applyFill="1" applyBorder="1" applyAlignment="1">
      <alignment vertical="top" wrapText="1"/>
    </xf>
    <xf numFmtId="0" fontId="6" fillId="3" borderId="1" xfId="0" applyFont="1" applyFill="1" applyBorder="1"/>
    <xf numFmtId="0" fontId="1" fillId="3" borderId="13" xfId="0" applyFont="1" applyFill="1" applyBorder="1"/>
    <xf numFmtId="0" fontId="2" fillId="3" borderId="0" xfId="0" applyFont="1" applyFill="1" applyAlignment="1">
      <alignment vertical="top" wrapText="1"/>
    </xf>
    <xf numFmtId="0" fontId="6" fillId="3" borderId="0" xfId="0" applyFont="1" applyFill="1"/>
    <xf numFmtId="0" fontId="8" fillId="3" borderId="1" xfId="0" applyFont="1" applyFill="1" applyBorder="1"/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7" fillId="3" borderId="0" xfId="0" applyFont="1" applyFill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3" borderId="3" xfId="0" applyFont="1" applyFill="1" applyBorder="1"/>
    <xf numFmtId="0" fontId="7" fillId="3" borderId="0" xfId="0" applyFont="1" applyFill="1" applyAlignment="1">
      <alignment horizontal="left" vertical="top" wrapText="1"/>
    </xf>
    <xf numFmtId="0" fontId="6" fillId="3" borderId="13" xfId="0" applyFont="1" applyFill="1" applyBorder="1"/>
    <xf numFmtId="0" fontId="2" fillId="3" borderId="6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4" xfId="0" applyFont="1" applyFill="1" applyBorder="1"/>
    <xf numFmtId="0" fontId="1" fillId="3" borderId="4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/>
    </xf>
    <xf numFmtId="0" fontId="2" fillId="0" borderId="1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 wrapText="1"/>
    </xf>
    <xf numFmtId="4" fontId="4" fillId="3" borderId="0" xfId="0" applyNumberFormat="1" applyFont="1" applyFill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4" fillId="3" borderId="0" xfId="0" applyFont="1" applyFill="1"/>
    <xf numFmtId="0" fontId="4" fillId="3" borderId="0" xfId="0" applyFont="1" applyFill="1" applyAlignment="1">
      <alignment horizontal="center" wrapText="1"/>
    </xf>
    <xf numFmtId="4" fontId="4" fillId="3" borderId="24" xfId="0" applyNumberFormat="1" applyFont="1" applyFill="1" applyBorder="1" applyAlignment="1">
      <alignment horizontal="left" vertical="center"/>
    </xf>
    <xf numFmtId="0" fontId="5" fillId="3" borderId="0" xfId="0" applyFont="1" applyFill="1" applyAlignment="1">
      <alignment vertical="center"/>
    </xf>
    <xf numFmtId="0" fontId="14" fillId="4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vertical="center" wrapText="1"/>
    </xf>
    <xf numFmtId="3" fontId="2" fillId="5" borderId="14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right" vertical="center"/>
    </xf>
    <xf numFmtId="3" fontId="1" fillId="2" borderId="14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2" fillId="3" borderId="2" xfId="0" applyFont="1" applyFill="1" applyBorder="1"/>
    <xf numFmtId="0" fontId="2" fillId="3" borderId="13" xfId="0" applyFont="1" applyFill="1" applyBorder="1"/>
    <xf numFmtId="0" fontId="2" fillId="3" borderId="1" xfId="0" applyFont="1" applyFill="1" applyBorder="1"/>
    <xf numFmtId="0" fontId="15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" fontId="1" fillId="6" borderId="14" xfId="0" applyNumberFormat="1" applyFont="1" applyFill="1" applyBorder="1" applyAlignment="1">
      <alignment horizontal="center" vertical="center"/>
    </xf>
    <xf numFmtId="0" fontId="2" fillId="3" borderId="9" xfId="0" applyFont="1" applyFill="1" applyBorder="1"/>
    <xf numFmtId="0" fontId="1" fillId="3" borderId="28" xfId="0" applyFont="1" applyFill="1" applyBorder="1"/>
    <xf numFmtId="0" fontId="6" fillId="3" borderId="7" xfId="0" applyFont="1" applyFill="1" applyBorder="1" applyAlignment="1">
      <alignment vertical="center" wrapText="1"/>
    </xf>
    <xf numFmtId="44" fontId="2" fillId="5" borderId="14" xfId="2" applyFont="1" applyFill="1" applyBorder="1" applyAlignment="1">
      <alignment horizontal="right" vertical="center"/>
    </xf>
    <xf numFmtId="44" fontId="1" fillId="6" borderId="14" xfId="2" applyFont="1" applyFill="1" applyBorder="1" applyAlignment="1">
      <alignment horizontal="right" vertical="center" wrapText="1"/>
    </xf>
    <xf numFmtId="44" fontId="1" fillId="6" borderId="14" xfId="2" applyFont="1" applyFill="1" applyBorder="1" applyAlignment="1">
      <alignment horizontal="right" vertical="center"/>
    </xf>
    <xf numFmtId="44" fontId="1" fillId="3" borderId="1" xfId="2" applyFont="1" applyFill="1" applyBorder="1" applyAlignment="1">
      <alignment vertical="center"/>
    </xf>
    <xf numFmtId="166" fontId="2" fillId="5" borderId="14" xfId="2" applyNumberFormat="1" applyFont="1" applyFill="1" applyBorder="1" applyAlignment="1">
      <alignment horizontal="right" vertical="center"/>
    </xf>
    <xf numFmtId="166" fontId="9" fillId="4" borderId="14" xfId="2" applyNumberFormat="1" applyFont="1" applyFill="1" applyBorder="1" applyAlignment="1">
      <alignment horizontal="right" vertical="center"/>
    </xf>
    <xf numFmtId="166" fontId="1" fillId="3" borderId="1" xfId="2" applyNumberFormat="1" applyFont="1" applyFill="1" applyBorder="1" applyAlignment="1">
      <alignment vertical="center"/>
    </xf>
    <xf numFmtId="166" fontId="15" fillId="4" borderId="14" xfId="2" applyNumberFormat="1" applyFont="1" applyFill="1" applyBorder="1" applyAlignment="1">
      <alignment vertical="center"/>
    </xf>
    <xf numFmtId="166" fontId="4" fillId="3" borderId="16" xfId="2" applyNumberFormat="1" applyFont="1" applyFill="1" applyBorder="1" applyAlignment="1">
      <alignment horizontal="center" vertical="center"/>
    </xf>
    <xf numFmtId="166" fontId="4" fillId="3" borderId="21" xfId="2" applyNumberFormat="1" applyFont="1" applyFill="1" applyBorder="1" applyAlignment="1">
      <alignment horizontal="center" vertical="center" wrapText="1"/>
    </xf>
    <xf numFmtId="166" fontId="4" fillId="3" borderId="16" xfId="2" applyNumberFormat="1" applyFont="1" applyFill="1" applyBorder="1" applyAlignment="1">
      <alignment horizontal="center" vertical="center" wrapText="1"/>
    </xf>
    <xf numFmtId="166" fontId="4" fillId="3" borderId="21" xfId="1" applyNumberFormat="1" applyFont="1" applyFill="1" applyBorder="1" applyAlignment="1">
      <alignment horizontal="center" vertical="center" wrapText="1"/>
    </xf>
    <xf numFmtId="166" fontId="9" fillId="4" borderId="22" xfId="2" applyNumberFormat="1" applyFont="1" applyFill="1" applyBorder="1" applyAlignment="1">
      <alignment horizontal="center" vertical="center"/>
    </xf>
    <xf numFmtId="166" fontId="9" fillId="4" borderId="17" xfId="1" applyNumberFormat="1" applyFont="1" applyFill="1" applyBorder="1" applyAlignment="1">
      <alignment horizontal="center" vertical="center"/>
    </xf>
    <xf numFmtId="166" fontId="2" fillId="5" borderId="14" xfId="0" applyNumberFormat="1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166" fontId="9" fillId="4" borderId="14" xfId="0" applyNumberFormat="1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17" fillId="6" borderId="29" xfId="0" applyFont="1" applyFill="1" applyBorder="1" applyAlignment="1">
      <alignment horizontal="center" wrapText="1"/>
    </xf>
    <xf numFmtId="0" fontId="17" fillId="6" borderId="30" xfId="0" applyFont="1" applyFill="1" applyBorder="1" applyAlignment="1">
      <alignment horizontal="center" wrapText="1"/>
    </xf>
    <xf numFmtId="0" fontId="17" fillId="6" borderId="31" xfId="0" applyFont="1" applyFill="1" applyBorder="1" applyAlignment="1">
      <alignment horizontal="center" wrapText="1"/>
    </xf>
    <xf numFmtId="0" fontId="17" fillId="6" borderId="32" xfId="0" applyFont="1" applyFill="1" applyBorder="1" applyAlignment="1">
      <alignment horizontal="center" wrapText="1"/>
    </xf>
    <xf numFmtId="0" fontId="17" fillId="6" borderId="33" xfId="0" applyFont="1" applyFill="1" applyBorder="1" applyAlignment="1">
      <alignment horizontal="center" wrapText="1"/>
    </xf>
    <xf numFmtId="0" fontId="17" fillId="6" borderId="34" xfId="0" applyFont="1" applyFill="1" applyBorder="1" applyAlignment="1">
      <alignment horizontal="center" wrapText="1"/>
    </xf>
    <xf numFmtId="167" fontId="9" fillId="4" borderId="14" xfId="2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left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166" fontId="9" fillId="4" borderId="25" xfId="2" applyNumberFormat="1" applyFont="1" applyFill="1" applyBorder="1" applyAlignment="1">
      <alignment horizontal="center" vertical="center"/>
    </xf>
    <xf numFmtId="166" fontId="9" fillId="4" borderId="26" xfId="2" applyNumberFormat="1" applyFont="1" applyFill="1" applyBorder="1" applyAlignment="1">
      <alignment horizontal="center" vertical="center"/>
    </xf>
    <xf numFmtId="166" fontId="9" fillId="4" borderId="27" xfId="2" applyNumberFormat="1" applyFont="1" applyFill="1" applyBorder="1" applyAlignment="1">
      <alignment horizontal="center" vertical="center"/>
    </xf>
  </cellXfs>
  <cellStyles count="4">
    <cellStyle name="Milliers 2" xfId="3"/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8" tint="0.59999389629810485"/>
  </sheetPr>
  <dimension ref="A1:K49"/>
  <sheetViews>
    <sheetView zoomScaleNormal="100" workbookViewId="0">
      <selection activeCell="H16" sqref="H16"/>
    </sheetView>
  </sheetViews>
  <sheetFormatPr baseColWidth="10" defaultColWidth="11.453125" defaultRowHeight="12" x14ac:dyDescent="0.3"/>
  <cols>
    <col min="1" max="1" width="3.26953125" style="5" customWidth="1"/>
    <col min="2" max="2" width="77.1796875" style="5" customWidth="1"/>
    <col min="3" max="4" width="17.54296875" style="5" customWidth="1"/>
    <col min="5" max="5" width="17.54296875" style="58" customWidth="1"/>
    <col min="6" max="6" width="11.453125" style="5"/>
    <col min="7" max="7" width="25.7265625" style="5" customWidth="1"/>
    <col min="8" max="8" width="14" style="5" customWidth="1"/>
    <col min="9" max="9" width="16.453125" style="5" customWidth="1"/>
    <col min="10" max="16384" width="11.453125" style="5"/>
  </cols>
  <sheetData>
    <row r="1" spans="1:10" ht="18" customHeight="1" x14ac:dyDescent="0.3">
      <c r="A1" s="31"/>
      <c r="B1" s="31"/>
      <c r="C1" s="8"/>
      <c r="D1" s="8"/>
      <c r="E1" s="55"/>
      <c r="F1" s="20"/>
    </row>
    <row r="2" spans="1:10" s="28" customFormat="1" ht="18" customHeight="1" x14ac:dyDescent="0.35">
      <c r="A2" s="32"/>
      <c r="B2" s="32"/>
      <c r="C2" s="84" t="s">
        <v>32</v>
      </c>
      <c r="D2" s="84"/>
      <c r="E2" s="84"/>
      <c r="F2" s="33"/>
    </row>
    <row r="3" spans="1:10" s="28" customFormat="1" ht="18" customHeight="1" x14ac:dyDescent="0.35">
      <c r="A3" s="30"/>
      <c r="B3" s="34" t="s">
        <v>1</v>
      </c>
      <c r="C3" s="84" t="s">
        <v>33</v>
      </c>
      <c r="D3" s="84"/>
      <c r="E3" s="84"/>
      <c r="F3" s="33"/>
    </row>
    <row r="4" spans="1:10" s="28" customFormat="1" ht="18" customHeight="1" x14ac:dyDescent="0.35">
      <c r="A4" s="30"/>
      <c r="B4" s="34" t="s">
        <v>6</v>
      </c>
      <c r="C4" s="84">
        <v>22</v>
      </c>
      <c r="D4" s="84"/>
      <c r="E4" s="84"/>
      <c r="F4" s="33"/>
    </row>
    <row r="5" spans="1:10" s="28" customFormat="1" ht="18" customHeight="1" x14ac:dyDescent="0.35">
      <c r="A5" s="30"/>
      <c r="B5" s="34" t="s">
        <v>7</v>
      </c>
      <c r="C5" s="85">
        <v>8800</v>
      </c>
      <c r="D5" s="85"/>
      <c r="E5" s="85"/>
      <c r="F5" s="33"/>
    </row>
    <row r="6" spans="1:10" s="28" customFormat="1" ht="18" customHeight="1" x14ac:dyDescent="0.35">
      <c r="A6" s="30"/>
      <c r="B6" s="34" t="s">
        <v>2</v>
      </c>
      <c r="C6" s="84" t="s">
        <v>36</v>
      </c>
      <c r="D6" s="84"/>
      <c r="E6" s="84"/>
      <c r="F6" s="33"/>
    </row>
    <row r="7" spans="1:10" s="28" customFormat="1" ht="18" customHeight="1" x14ac:dyDescent="0.35">
      <c r="A7" s="30"/>
      <c r="B7" s="34" t="s">
        <v>3</v>
      </c>
      <c r="C7" s="84" t="s">
        <v>24</v>
      </c>
      <c r="D7" s="84"/>
      <c r="E7" s="84"/>
      <c r="F7" s="33"/>
    </row>
    <row r="8" spans="1:10" s="28" customFormat="1" ht="18" customHeight="1" x14ac:dyDescent="0.35">
      <c r="A8" s="30"/>
      <c r="B8" s="34" t="s">
        <v>17</v>
      </c>
      <c r="C8" s="84" t="s">
        <v>24</v>
      </c>
      <c r="D8" s="84"/>
      <c r="E8" s="84"/>
      <c r="F8" s="33"/>
    </row>
    <row r="9" spans="1:10" s="28" customFormat="1" ht="18" customHeight="1" x14ac:dyDescent="0.35">
      <c r="A9" s="30"/>
      <c r="B9" s="2" t="s">
        <v>4</v>
      </c>
      <c r="C9" s="84" t="s">
        <v>37</v>
      </c>
      <c r="D9" s="84"/>
      <c r="E9" s="84"/>
      <c r="F9" s="33"/>
    </row>
    <row r="10" spans="1:10" s="28" customFormat="1" ht="18" customHeight="1" x14ac:dyDescent="0.3">
      <c r="A10" s="30"/>
      <c r="B10" s="31"/>
      <c r="C10" s="8"/>
      <c r="D10" s="8"/>
      <c r="E10" s="55"/>
      <c r="F10" s="33"/>
    </row>
    <row r="11" spans="1:10" ht="36" customHeight="1" x14ac:dyDescent="0.3">
      <c r="A11" s="31"/>
      <c r="B11" s="31"/>
      <c r="C11" s="50" t="s">
        <v>5</v>
      </c>
      <c r="D11" s="50" t="s">
        <v>18</v>
      </c>
      <c r="E11" s="50" t="s">
        <v>19</v>
      </c>
      <c r="F11" s="20"/>
    </row>
    <row r="12" spans="1:10" s="28" customFormat="1" ht="18" customHeight="1" x14ac:dyDescent="0.35">
      <c r="A12" s="30"/>
      <c r="B12" s="86"/>
      <c r="C12" s="87"/>
      <c r="D12" s="87"/>
      <c r="E12" s="88"/>
      <c r="F12" s="33"/>
    </row>
    <row r="13" spans="1:10" s="28" customFormat="1" ht="18" customHeight="1" x14ac:dyDescent="0.35">
      <c r="A13" s="30"/>
      <c r="B13" s="51" t="s">
        <v>20</v>
      </c>
      <c r="C13" s="69"/>
      <c r="D13" s="53">
        <f>C4</f>
        <v>22</v>
      </c>
      <c r="E13" s="73">
        <f>C13*D13</f>
        <v>0</v>
      </c>
      <c r="F13" s="33"/>
    </row>
    <row r="14" spans="1:10" s="28" customFormat="1" ht="18" customHeight="1" x14ac:dyDescent="0.35">
      <c r="A14" s="30"/>
      <c r="B14" s="51" t="s">
        <v>12</v>
      </c>
      <c r="C14" s="73">
        <f>SUM(C15:C20)</f>
        <v>0</v>
      </c>
      <c r="D14" s="53"/>
      <c r="E14" s="73">
        <f>SUM(E15:E20)</f>
        <v>0</v>
      </c>
      <c r="F14" s="33"/>
    </row>
    <row r="15" spans="1:10" s="28" customFormat="1" ht="18" customHeight="1" x14ac:dyDescent="0.35">
      <c r="A15" s="30"/>
      <c r="B15" s="35" t="s">
        <v>8</v>
      </c>
      <c r="C15" s="70"/>
      <c r="D15" s="54">
        <f>$C$4</f>
        <v>22</v>
      </c>
      <c r="E15" s="74">
        <f t="shared" ref="E15:E20" si="0">C15*D15</f>
        <v>0</v>
      </c>
      <c r="F15" s="33"/>
      <c r="H15" s="29"/>
      <c r="I15" s="29"/>
      <c r="J15" s="29"/>
    </row>
    <row r="16" spans="1:10" s="28" customFormat="1" ht="18" customHeight="1" x14ac:dyDescent="0.35">
      <c r="A16" s="30"/>
      <c r="B16" s="35" t="s">
        <v>9</v>
      </c>
      <c r="C16" s="70"/>
      <c r="D16" s="54">
        <f t="shared" ref="D16:D19" si="1">$C$4</f>
        <v>22</v>
      </c>
      <c r="E16" s="74">
        <f t="shared" si="0"/>
        <v>0</v>
      </c>
      <c r="F16" s="33"/>
      <c r="H16" s="29"/>
      <c r="I16" s="29"/>
      <c r="J16" s="29"/>
    </row>
    <row r="17" spans="1:11" s="28" customFormat="1" ht="18" customHeight="1" x14ac:dyDescent="0.35">
      <c r="A17" s="30"/>
      <c r="B17" s="35"/>
      <c r="C17" s="70"/>
      <c r="D17" s="54">
        <f t="shared" si="1"/>
        <v>22</v>
      </c>
      <c r="E17" s="74">
        <f t="shared" si="0"/>
        <v>0</v>
      </c>
      <c r="F17" s="33"/>
      <c r="K17" s="36"/>
    </row>
    <row r="18" spans="1:11" s="28" customFormat="1" ht="18" customHeight="1" x14ac:dyDescent="0.35">
      <c r="A18" s="30"/>
      <c r="B18" s="38" t="s">
        <v>11</v>
      </c>
      <c r="C18" s="71"/>
      <c r="D18" s="54">
        <f t="shared" si="1"/>
        <v>22</v>
      </c>
      <c r="E18" s="74">
        <f>C18*D18</f>
        <v>0</v>
      </c>
      <c r="F18" s="33"/>
    </row>
    <row r="19" spans="1:11" s="28" customFormat="1" ht="18" customHeight="1" x14ac:dyDescent="0.35">
      <c r="A19" s="30"/>
      <c r="B19" s="35"/>
      <c r="C19" s="71"/>
      <c r="D19" s="54">
        <f t="shared" si="1"/>
        <v>22</v>
      </c>
      <c r="E19" s="74">
        <f>C19*D19</f>
        <v>0</v>
      </c>
      <c r="F19" s="33"/>
    </row>
    <row r="20" spans="1:11" s="28" customFormat="1" ht="18" customHeight="1" x14ac:dyDescent="0.35">
      <c r="A20" s="30"/>
      <c r="B20" s="38"/>
      <c r="C20" s="71"/>
      <c r="D20" s="54">
        <f t="shared" ref="D20" si="2">$C$4</f>
        <v>22</v>
      </c>
      <c r="E20" s="74">
        <f t="shared" si="0"/>
        <v>0</v>
      </c>
      <c r="F20" s="33"/>
    </row>
    <row r="21" spans="1:11" s="28" customFormat="1" ht="18" customHeight="1" x14ac:dyDescent="0.35">
      <c r="A21" s="30"/>
      <c r="B21" s="51" t="s">
        <v>13</v>
      </c>
      <c r="C21" s="73">
        <f>SUM(C22:C25)</f>
        <v>0</v>
      </c>
      <c r="D21" s="83"/>
      <c r="E21" s="73">
        <f>SUM(E22:E25)</f>
        <v>0</v>
      </c>
      <c r="F21" s="33"/>
    </row>
    <row r="22" spans="1:11" s="28" customFormat="1" ht="18" customHeight="1" x14ac:dyDescent="0.35">
      <c r="A22" s="30"/>
      <c r="B22" s="2" t="s">
        <v>10</v>
      </c>
      <c r="C22" s="71"/>
      <c r="D22" s="65"/>
      <c r="E22" s="74">
        <f>C22*D22</f>
        <v>0</v>
      </c>
      <c r="F22" s="33"/>
    </row>
    <row r="23" spans="1:11" s="28" customFormat="1" ht="18" customHeight="1" x14ac:dyDescent="0.35">
      <c r="A23" s="30"/>
      <c r="B23" s="2" t="s">
        <v>14</v>
      </c>
      <c r="C23" s="71"/>
      <c r="D23" s="65"/>
      <c r="E23" s="74">
        <f>C23*D23</f>
        <v>0</v>
      </c>
      <c r="F23" s="33"/>
    </row>
    <row r="24" spans="1:11" s="28" customFormat="1" ht="18" customHeight="1" x14ac:dyDescent="0.35">
      <c r="A24" s="30"/>
      <c r="B24" s="38"/>
      <c r="C24" s="71"/>
      <c r="D24" s="65"/>
      <c r="E24" s="74">
        <f t="shared" ref="E24:E25" si="3">C24*D24</f>
        <v>0</v>
      </c>
      <c r="F24" s="33"/>
    </row>
    <row r="25" spans="1:11" s="28" customFormat="1" ht="18" customHeight="1" x14ac:dyDescent="0.35">
      <c r="A25" s="30"/>
      <c r="B25" s="37"/>
      <c r="C25" s="71"/>
      <c r="D25" s="65"/>
      <c r="E25" s="74">
        <f t="shared" si="3"/>
        <v>0</v>
      </c>
      <c r="F25" s="33"/>
    </row>
    <row r="26" spans="1:11" s="28" customFormat="1" ht="18" customHeight="1" x14ac:dyDescent="0.35">
      <c r="C26" s="72"/>
      <c r="E26" s="75"/>
    </row>
    <row r="27" spans="1:11" s="28" customFormat="1" ht="18" customHeight="1" x14ac:dyDescent="0.35">
      <c r="A27" s="30"/>
      <c r="B27" s="1" t="s">
        <v>15</v>
      </c>
      <c r="C27" s="76">
        <f>SUM(C22:C25)</f>
        <v>0</v>
      </c>
      <c r="D27" s="59"/>
      <c r="E27" s="76">
        <f>SUM(E22:E25)</f>
        <v>0</v>
      </c>
      <c r="F27" s="33"/>
    </row>
    <row r="28" spans="1:11" s="28" customFormat="1" ht="18" customHeight="1" x14ac:dyDescent="0.35">
      <c r="A28" s="30"/>
      <c r="B28" s="1" t="s">
        <v>16</v>
      </c>
      <c r="C28" s="76">
        <f>C13+C27</f>
        <v>0</v>
      </c>
      <c r="D28" s="59"/>
      <c r="E28" s="76">
        <f>E13+E27</f>
        <v>0</v>
      </c>
      <c r="F28" s="33"/>
    </row>
    <row r="29" spans="1:11" ht="12.5" thickBot="1" x14ac:dyDescent="0.35">
      <c r="A29" s="3"/>
      <c r="B29" s="68"/>
      <c r="C29" s="4"/>
      <c r="D29" s="4"/>
      <c r="E29" s="4"/>
      <c r="G29" s="6"/>
    </row>
    <row r="30" spans="1:11" ht="12" customHeight="1" x14ac:dyDescent="0.3">
      <c r="A30" s="7"/>
      <c r="B30" s="89" t="s">
        <v>23</v>
      </c>
      <c r="C30" s="90"/>
      <c r="D30" s="90"/>
      <c r="E30" s="91"/>
      <c r="F30" s="67"/>
      <c r="G30" s="8"/>
    </row>
    <row r="31" spans="1:11" ht="12.5" thickBot="1" x14ac:dyDescent="0.35">
      <c r="A31" s="7"/>
      <c r="B31" s="92"/>
      <c r="C31" s="93"/>
      <c r="D31" s="93"/>
      <c r="E31" s="94"/>
      <c r="F31" s="67"/>
      <c r="G31" s="9"/>
      <c r="H31" s="10"/>
      <c r="I31" s="10"/>
      <c r="J31" s="10"/>
    </row>
    <row r="32" spans="1:11" x14ac:dyDescent="0.3">
      <c r="A32" s="7"/>
      <c r="B32" s="3"/>
      <c r="C32" s="3"/>
      <c r="D32" s="3"/>
      <c r="E32" s="66"/>
      <c r="F32" s="7"/>
      <c r="G32" s="9"/>
      <c r="H32" s="10"/>
      <c r="I32" s="10"/>
      <c r="J32" s="10"/>
    </row>
    <row r="33" spans="2:11" ht="49.5" customHeight="1" x14ac:dyDescent="0.3">
      <c r="C33" s="11"/>
      <c r="D33" s="11"/>
      <c r="E33" s="57"/>
      <c r="F33" s="12"/>
      <c r="G33" s="12"/>
      <c r="H33" s="13"/>
      <c r="I33" s="13"/>
      <c r="J33" s="13"/>
    </row>
    <row r="34" spans="2:11" ht="14.25" customHeight="1" x14ac:dyDescent="0.3">
      <c r="B34" s="14"/>
      <c r="C34" s="15"/>
      <c r="D34" s="16"/>
      <c r="E34" s="16"/>
      <c r="F34" s="12"/>
      <c r="G34" s="12"/>
      <c r="H34" s="17"/>
      <c r="I34" s="17"/>
      <c r="J34" s="17"/>
    </row>
    <row r="35" spans="2:11" ht="27.75" customHeight="1" x14ac:dyDescent="0.3">
      <c r="C35" s="18"/>
      <c r="D35" s="19"/>
      <c r="E35" s="19"/>
      <c r="F35" s="12"/>
      <c r="G35" s="8"/>
      <c r="H35" s="13"/>
      <c r="I35" s="13"/>
      <c r="J35" s="13"/>
      <c r="K35" s="20"/>
    </row>
    <row r="36" spans="2:11" ht="22.5" customHeight="1" x14ac:dyDescent="0.3">
      <c r="C36" s="18"/>
      <c r="D36" s="19"/>
      <c r="E36" s="19"/>
      <c r="F36" s="12"/>
      <c r="G36" s="11"/>
      <c r="H36" s="13"/>
      <c r="I36" s="13"/>
      <c r="J36" s="13"/>
      <c r="K36" s="20"/>
    </row>
    <row r="37" spans="2:11" x14ac:dyDescent="0.3">
      <c r="C37" s="18"/>
      <c r="D37" s="19"/>
      <c r="E37" s="19"/>
      <c r="F37" s="8"/>
      <c r="G37" s="16"/>
      <c r="H37" s="21"/>
      <c r="I37" s="21"/>
      <c r="J37" s="21"/>
      <c r="K37" s="20"/>
    </row>
    <row r="38" spans="2:11" x14ac:dyDescent="0.3">
      <c r="C38" s="18"/>
      <c r="D38" s="19"/>
      <c r="E38" s="19"/>
      <c r="F38" s="11"/>
      <c r="G38" s="19"/>
      <c r="H38" s="13"/>
      <c r="I38" s="13"/>
      <c r="J38" s="13"/>
      <c r="K38" s="20"/>
    </row>
    <row r="39" spans="2:11" ht="15" customHeight="1" x14ac:dyDescent="0.3">
      <c r="C39" s="18"/>
      <c r="D39" s="19"/>
      <c r="E39" s="19"/>
      <c r="F39" s="16"/>
      <c r="G39" s="19"/>
      <c r="H39" s="13"/>
      <c r="I39" s="13"/>
      <c r="J39" s="13"/>
      <c r="K39" s="20"/>
    </row>
    <row r="40" spans="2:11" x14ac:dyDescent="0.3">
      <c r="C40" s="18"/>
      <c r="D40" s="19"/>
      <c r="E40" s="19"/>
      <c r="F40" s="19"/>
      <c r="G40" s="19"/>
      <c r="H40" s="22"/>
      <c r="I40" s="22"/>
      <c r="J40" s="22"/>
      <c r="K40" s="20"/>
    </row>
    <row r="41" spans="2:11" x14ac:dyDescent="0.3">
      <c r="C41" s="18"/>
      <c r="D41" s="19"/>
      <c r="E41" s="19"/>
      <c r="F41" s="19"/>
      <c r="G41" s="19"/>
      <c r="H41" s="16"/>
      <c r="I41" s="16"/>
      <c r="J41" s="23"/>
      <c r="K41" s="20"/>
    </row>
    <row r="42" spans="2:11" x14ac:dyDescent="0.3">
      <c r="C42" s="24"/>
      <c r="D42" s="25"/>
      <c r="E42" s="25"/>
      <c r="F42" s="19"/>
      <c r="G42" s="19"/>
      <c r="H42" s="19"/>
      <c r="I42" s="19"/>
      <c r="J42" s="26"/>
    </row>
    <row r="43" spans="2:11" x14ac:dyDescent="0.3">
      <c r="F43" s="19"/>
      <c r="G43" s="19"/>
      <c r="H43" s="19"/>
      <c r="I43" s="19"/>
      <c r="J43" s="26"/>
    </row>
    <row r="44" spans="2:11" x14ac:dyDescent="0.3">
      <c r="F44" s="19"/>
      <c r="G44" s="19"/>
      <c r="H44" s="19"/>
      <c r="I44" s="19"/>
      <c r="J44" s="26"/>
    </row>
    <row r="45" spans="2:11" x14ac:dyDescent="0.3">
      <c r="F45" s="19"/>
      <c r="G45" s="25"/>
      <c r="H45" s="19"/>
      <c r="I45" s="19"/>
      <c r="J45" s="26"/>
    </row>
    <row r="46" spans="2:11" x14ac:dyDescent="0.3">
      <c r="F46" s="19"/>
      <c r="H46" s="19"/>
      <c r="I46" s="19"/>
      <c r="J46" s="26"/>
    </row>
    <row r="47" spans="2:11" x14ac:dyDescent="0.3">
      <c r="F47" s="25"/>
      <c r="H47" s="19"/>
      <c r="I47" s="19"/>
      <c r="J47" s="26"/>
    </row>
    <row r="48" spans="2:11" x14ac:dyDescent="0.3">
      <c r="H48" s="19"/>
      <c r="I48" s="19"/>
      <c r="J48" s="26"/>
    </row>
    <row r="49" spans="8:10" x14ac:dyDescent="0.3">
      <c r="H49" s="25"/>
      <c r="I49" s="25"/>
      <c r="J49" s="27"/>
    </row>
  </sheetData>
  <mergeCells count="10">
    <mergeCell ref="B12:E12"/>
    <mergeCell ref="B30:E31"/>
    <mergeCell ref="C7:E7"/>
    <mergeCell ref="C8:E8"/>
    <mergeCell ref="C9:E9"/>
    <mergeCell ref="C2:E2"/>
    <mergeCell ref="C3:E3"/>
    <mergeCell ref="C4:E4"/>
    <mergeCell ref="C5:E5"/>
    <mergeCell ref="C6:E6"/>
  </mergeCells>
  <dataValidations xWindow="1352" yWindow="541" count="2">
    <dataValidation allowBlank="1" showInputMessage="1" showErrorMessage="1" promptTitle="Info" prompt="A compléter" sqref="D22:D25"/>
    <dataValidation allowBlank="1" showInputMessage="1" showErrorMessage="1" prompt="A compléter" sqref="C22:C25 C14:C20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49"/>
  <sheetViews>
    <sheetView zoomScaleNormal="100" workbookViewId="0">
      <selection activeCell="F5" sqref="F5"/>
    </sheetView>
  </sheetViews>
  <sheetFormatPr baseColWidth="10" defaultColWidth="11.453125" defaultRowHeight="12" x14ac:dyDescent="0.3"/>
  <cols>
    <col min="1" max="1" width="3.26953125" style="5" customWidth="1"/>
    <col min="2" max="2" width="77.1796875" style="5" customWidth="1"/>
    <col min="3" max="4" width="17.54296875" style="5" customWidth="1"/>
    <col min="5" max="5" width="17.54296875" style="58" customWidth="1"/>
    <col min="6" max="6" width="11.453125" style="5"/>
    <col min="7" max="7" width="25.7265625" style="5" customWidth="1"/>
    <col min="8" max="8" width="14" style="5" customWidth="1"/>
    <col min="9" max="9" width="16.453125" style="5" customWidth="1"/>
    <col min="10" max="16384" width="11.453125" style="5"/>
  </cols>
  <sheetData>
    <row r="1" spans="1:10" ht="18" customHeight="1" x14ac:dyDescent="0.3">
      <c r="A1" s="31"/>
      <c r="B1" s="31"/>
      <c r="C1" s="8"/>
      <c r="D1" s="8"/>
      <c r="E1" s="55"/>
      <c r="F1" s="20"/>
    </row>
    <row r="2" spans="1:10" s="28" customFormat="1" ht="18" customHeight="1" x14ac:dyDescent="0.35">
      <c r="A2" s="32"/>
      <c r="B2" s="32"/>
      <c r="C2" s="84" t="s">
        <v>34</v>
      </c>
      <c r="D2" s="84"/>
      <c r="E2" s="84"/>
      <c r="F2" s="33"/>
    </row>
    <row r="3" spans="1:10" s="28" customFormat="1" ht="18" customHeight="1" x14ac:dyDescent="0.35">
      <c r="A3" s="30"/>
      <c r="B3" s="34" t="s">
        <v>1</v>
      </c>
      <c r="C3" s="84" t="s">
        <v>38</v>
      </c>
      <c r="D3" s="84"/>
      <c r="E3" s="84"/>
      <c r="F3" s="33"/>
    </row>
    <row r="4" spans="1:10" s="28" customFormat="1" ht="18" customHeight="1" x14ac:dyDescent="0.35">
      <c r="A4" s="30"/>
      <c r="B4" s="34" t="s">
        <v>6</v>
      </c>
      <c r="C4" s="84">
        <v>9</v>
      </c>
      <c r="D4" s="84"/>
      <c r="E4" s="84"/>
      <c r="F4" s="33"/>
    </row>
    <row r="5" spans="1:10" s="28" customFormat="1" ht="18" customHeight="1" x14ac:dyDescent="0.35">
      <c r="A5" s="30"/>
      <c r="B5" s="34" t="s">
        <v>7</v>
      </c>
      <c r="C5" s="95">
        <v>1640</v>
      </c>
      <c r="D5" s="95"/>
      <c r="E5" s="95"/>
      <c r="F5" s="33" t="s">
        <v>42</v>
      </c>
    </row>
    <row r="6" spans="1:10" s="28" customFormat="1" ht="18" customHeight="1" x14ac:dyDescent="0.35">
      <c r="A6" s="30"/>
      <c r="B6" s="34" t="s">
        <v>2</v>
      </c>
      <c r="C6" s="84" t="s">
        <v>36</v>
      </c>
      <c r="D6" s="84"/>
      <c r="E6" s="84"/>
      <c r="F6" s="33"/>
    </row>
    <row r="7" spans="1:10" s="28" customFormat="1" ht="18" customHeight="1" x14ac:dyDescent="0.35">
      <c r="A7" s="30"/>
      <c r="B7" s="34" t="s">
        <v>3</v>
      </c>
      <c r="C7" s="84" t="s">
        <v>39</v>
      </c>
      <c r="D7" s="84"/>
      <c r="E7" s="84"/>
      <c r="F7" s="33"/>
    </row>
    <row r="8" spans="1:10" s="28" customFormat="1" ht="18" customHeight="1" x14ac:dyDescent="0.35">
      <c r="A8" s="30"/>
      <c r="B8" s="34" t="s">
        <v>17</v>
      </c>
      <c r="C8" s="84">
        <v>2</v>
      </c>
      <c r="D8" s="84"/>
      <c r="E8" s="84"/>
      <c r="F8" s="33"/>
    </row>
    <row r="9" spans="1:10" s="28" customFormat="1" ht="18" customHeight="1" x14ac:dyDescent="0.35">
      <c r="A9" s="30"/>
      <c r="B9" s="2" t="s">
        <v>4</v>
      </c>
      <c r="C9" s="84" t="s">
        <v>40</v>
      </c>
      <c r="D9" s="84"/>
      <c r="E9" s="84"/>
      <c r="F9" s="33"/>
    </row>
    <row r="10" spans="1:10" s="28" customFormat="1" ht="18" customHeight="1" x14ac:dyDescent="0.3">
      <c r="A10" s="30"/>
      <c r="B10" s="31"/>
      <c r="C10" s="8"/>
      <c r="D10" s="8"/>
      <c r="E10" s="55"/>
      <c r="F10" s="33"/>
    </row>
    <row r="11" spans="1:10" ht="36" customHeight="1" x14ac:dyDescent="0.3">
      <c r="A11" s="31"/>
      <c r="B11" s="31"/>
      <c r="C11" s="50" t="s">
        <v>5</v>
      </c>
      <c r="D11" s="50" t="s">
        <v>18</v>
      </c>
      <c r="E11" s="50" t="s">
        <v>19</v>
      </c>
      <c r="F11" s="20"/>
    </row>
    <row r="12" spans="1:10" s="28" customFormat="1" ht="18" customHeight="1" x14ac:dyDescent="0.35">
      <c r="A12" s="30"/>
      <c r="B12" s="86"/>
      <c r="C12" s="87"/>
      <c r="D12" s="87"/>
      <c r="E12" s="88"/>
      <c r="F12" s="33"/>
    </row>
    <row r="13" spans="1:10" s="28" customFormat="1" ht="18" customHeight="1" x14ac:dyDescent="0.35">
      <c r="A13" s="30"/>
      <c r="B13" s="51" t="s">
        <v>20</v>
      </c>
      <c r="C13" s="69"/>
      <c r="D13" s="53">
        <f>C4</f>
        <v>9</v>
      </c>
      <c r="E13" s="73">
        <f>C13*D13</f>
        <v>0</v>
      </c>
      <c r="F13" s="33"/>
    </row>
    <row r="14" spans="1:10" s="28" customFormat="1" ht="18" customHeight="1" x14ac:dyDescent="0.35">
      <c r="A14" s="30"/>
      <c r="B14" s="51" t="s">
        <v>12</v>
      </c>
      <c r="C14" s="73">
        <f>SUM(C15:C20)</f>
        <v>0</v>
      </c>
      <c r="D14" s="53"/>
      <c r="E14" s="73">
        <f>SUM(E15:E20)</f>
        <v>0</v>
      </c>
      <c r="F14" s="33"/>
    </row>
    <row r="15" spans="1:10" s="28" customFormat="1" ht="18" customHeight="1" x14ac:dyDescent="0.35">
      <c r="A15" s="30"/>
      <c r="B15" s="35" t="s">
        <v>8</v>
      </c>
      <c r="C15" s="70"/>
      <c r="D15" s="54">
        <f>$C$4</f>
        <v>9</v>
      </c>
      <c r="E15" s="74">
        <f t="shared" ref="E15:E20" si="0">C15*D15</f>
        <v>0</v>
      </c>
      <c r="F15" s="33"/>
      <c r="H15" s="29"/>
      <c r="I15" s="29"/>
      <c r="J15" s="29"/>
    </row>
    <row r="16" spans="1:10" s="28" customFormat="1" ht="18" customHeight="1" x14ac:dyDescent="0.35">
      <c r="A16" s="30"/>
      <c r="B16" s="35" t="s">
        <v>9</v>
      </c>
      <c r="C16" s="70"/>
      <c r="D16" s="54">
        <f t="shared" ref="D16:D20" si="1">$C$4</f>
        <v>9</v>
      </c>
      <c r="E16" s="74">
        <f t="shared" si="0"/>
        <v>0</v>
      </c>
      <c r="F16" s="33"/>
      <c r="H16" s="29"/>
      <c r="I16" s="29"/>
      <c r="J16" s="29"/>
    </row>
    <row r="17" spans="1:11" s="28" customFormat="1" ht="18" customHeight="1" x14ac:dyDescent="0.35">
      <c r="A17" s="30"/>
      <c r="B17" s="35"/>
      <c r="C17" s="70"/>
      <c r="D17" s="54">
        <f t="shared" si="1"/>
        <v>9</v>
      </c>
      <c r="E17" s="74">
        <f t="shared" si="0"/>
        <v>0</v>
      </c>
      <c r="F17" s="33"/>
      <c r="K17" s="36"/>
    </row>
    <row r="18" spans="1:11" s="28" customFormat="1" ht="18" customHeight="1" x14ac:dyDescent="0.35">
      <c r="A18" s="30"/>
      <c r="B18" s="38" t="s">
        <v>11</v>
      </c>
      <c r="C18" s="71"/>
      <c r="D18" s="54">
        <f t="shared" si="1"/>
        <v>9</v>
      </c>
      <c r="E18" s="74">
        <f>C18*D18</f>
        <v>0</v>
      </c>
      <c r="F18" s="33"/>
    </row>
    <row r="19" spans="1:11" s="28" customFormat="1" ht="18" customHeight="1" x14ac:dyDescent="0.35">
      <c r="A19" s="30"/>
      <c r="B19" s="35"/>
      <c r="C19" s="71"/>
      <c r="D19" s="54">
        <f t="shared" si="1"/>
        <v>9</v>
      </c>
      <c r="E19" s="74">
        <f>C19*D19</f>
        <v>0</v>
      </c>
      <c r="F19" s="33"/>
    </row>
    <row r="20" spans="1:11" s="28" customFormat="1" ht="18" customHeight="1" x14ac:dyDescent="0.35">
      <c r="A20" s="30"/>
      <c r="B20" s="38"/>
      <c r="C20" s="71"/>
      <c r="D20" s="54">
        <f t="shared" si="1"/>
        <v>9</v>
      </c>
      <c r="E20" s="74">
        <f t="shared" si="0"/>
        <v>0</v>
      </c>
      <c r="F20" s="33"/>
    </row>
    <row r="21" spans="1:11" s="28" customFormat="1" ht="18" customHeight="1" x14ac:dyDescent="0.35">
      <c r="A21" s="30"/>
      <c r="B21" s="51" t="s">
        <v>13</v>
      </c>
      <c r="C21" s="73">
        <f>SUM(C22:C25)</f>
        <v>0</v>
      </c>
      <c r="D21" s="52"/>
      <c r="E21" s="73">
        <f>SUM(E22:E25)</f>
        <v>0</v>
      </c>
      <c r="F21" s="33"/>
    </row>
    <row r="22" spans="1:11" s="28" customFormat="1" ht="18" customHeight="1" x14ac:dyDescent="0.35">
      <c r="A22" s="30"/>
      <c r="B22" s="2" t="s">
        <v>10</v>
      </c>
      <c r="C22" s="71"/>
      <c r="D22" s="65"/>
      <c r="E22" s="74">
        <f>C22*D22</f>
        <v>0</v>
      </c>
      <c r="F22" s="33"/>
    </row>
    <row r="23" spans="1:11" s="28" customFormat="1" ht="18" customHeight="1" x14ac:dyDescent="0.35">
      <c r="A23" s="30"/>
      <c r="B23" s="2" t="s">
        <v>14</v>
      </c>
      <c r="C23" s="71"/>
      <c r="D23" s="65"/>
      <c r="E23" s="74">
        <f>C23*D23</f>
        <v>0</v>
      </c>
      <c r="F23" s="33"/>
    </row>
    <row r="24" spans="1:11" s="28" customFormat="1" ht="18" customHeight="1" x14ac:dyDescent="0.35">
      <c r="A24" s="30"/>
      <c r="B24" s="38"/>
      <c r="C24" s="71"/>
      <c r="D24" s="65"/>
      <c r="E24" s="74">
        <f t="shared" ref="E24:E25" si="2">C24*D24</f>
        <v>0</v>
      </c>
      <c r="F24" s="33"/>
    </row>
    <row r="25" spans="1:11" s="28" customFormat="1" ht="18" customHeight="1" x14ac:dyDescent="0.35">
      <c r="A25" s="30"/>
      <c r="B25" s="37"/>
      <c r="C25" s="71"/>
      <c r="D25" s="65"/>
      <c r="E25" s="74">
        <f t="shared" si="2"/>
        <v>0</v>
      </c>
      <c r="F25" s="33"/>
    </row>
    <row r="26" spans="1:11" s="28" customFormat="1" ht="18" customHeight="1" x14ac:dyDescent="0.35">
      <c r="C26" s="72"/>
      <c r="E26" s="75"/>
    </row>
    <row r="27" spans="1:11" s="28" customFormat="1" ht="18" customHeight="1" x14ac:dyDescent="0.35">
      <c r="A27" s="30"/>
      <c r="B27" s="1" t="s">
        <v>15</v>
      </c>
      <c r="C27" s="76">
        <f>SUM(C22:C25)</f>
        <v>0</v>
      </c>
      <c r="D27" s="59"/>
      <c r="E27" s="76">
        <f>SUM(E22:E25)</f>
        <v>0</v>
      </c>
      <c r="F27" s="33"/>
    </row>
    <row r="28" spans="1:11" s="28" customFormat="1" ht="18" customHeight="1" x14ac:dyDescent="0.35">
      <c r="A28" s="30"/>
      <c r="B28" s="1" t="s">
        <v>16</v>
      </c>
      <c r="C28" s="76">
        <f>C13+C27</f>
        <v>0</v>
      </c>
      <c r="D28" s="59"/>
      <c r="E28" s="76">
        <f>E13+E27</f>
        <v>0</v>
      </c>
      <c r="F28" s="33"/>
    </row>
    <row r="29" spans="1:11" ht="12.5" thickBot="1" x14ac:dyDescent="0.35">
      <c r="A29" s="3"/>
      <c r="B29" s="68"/>
      <c r="C29" s="4"/>
      <c r="D29" s="4"/>
      <c r="E29" s="4"/>
      <c r="G29" s="6"/>
    </row>
    <row r="30" spans="1:11" ht="12" customHeight="1" x14ac:dyDescent="0.3">
      <c r="A30" s="7"/>
      <c r="B30" s="89" t="s">
        <v>23</v>
      </c>
      <c r="C30" s="90"/>
      <c r="D30" s="90"/>
      <c r="E30" s="91"/>
      <c r="F30" s="7"/>
      <c r="G30" s="8"/>
    </row>
    <row r="31" spans="1:11" ht="12.5" customHeight="1" thickBot="1" x14ac:dyDescent="0.35">
      <c r="A31" s="7"/>
      <c r="B31" s="92"/>
      <c r="C31" s="93"/>
      <c r="D31" s="93"/>
      <c r="E31" s="94"/>
      <c r="F31" s="7"/>
      <c r="G31" s="9"/>
      <c r="H31" s="10"/>
      <c r="I31" s="10"/>
      <c r="J31" s="10"/>
    </row>
    <row r="32" spans="1:11" x14ac:dyDescent="0.3">
      <c r="A32" s="7"/>
      <c r="B32" s="7"/>
      <c r="C32" s="7"/>
      <c r="D32" s="7"/>
      <c r="E32" s="56"/>
      <c r="F32" s="7"/>
      <c r="G32" s="9"/>
      <c r="H32" s="10"/>
      <c r="I32" s="10"/>
      <c r="J32" s="10"/>
    </row>
    <row r="33" spans="2:11" ht="49.5" customHeight="1" x14ac:dyDescent="0.3">
      <c r="C33" s="11"/>
      <c r="D33" s="11"/>
      <c r="E33" s="57"/>
      <c r="F33" s="12"/>
      <c r="G33" s="12"/>
      <c r="H33" s="13"/>
      <c r="I33" s="13"/>
      <c r="J33" s="13"/>
    </row>
    <row r="34" spans="2:11" ht="14.25" customHeight="1" x14ac:dyDescent="0.3">
      <c r="B34" s="14"/>
      <c r="C34" s="15"/>
      <c r="D34" s="16"/>
      <c r="E34" s="16"/>
      <c r="F34" s="12"/>
      <c r="G34" s="12"/>
      <c r="H34" s="17"/>
      <c r="I34" s="17"/>
      <c r="J34" s="17"/>
    </row>
    <row r="35" spans="2:11" ht="27.75" customHeight="1" x14ac:dyDescent="0.3">
      <c r="C35" s="18"/>
      <c r="D35" s="19"/>
      <c r="E35" s="19"/>
      <c r="F35" s="12"/>
      <c r="G35" s="8"/>
      <c r="H35" s="13"/>
      <c r="I35" s="13"/>
      <c r="J35" s="13"/>
      <c r="K35" s="20"/>
    </row>
    <row r="36" spans="2:11" ht="22.5" customHeight="1" x14ac:dyDescent="0.3">
      <c r="C36" s="18"/>
      <c r="D36" s="19"/>
      <c r="E36" s="19"/>
      <c r="F36" s="12"/>
      <c r="G36" s="11"/>
      <c r="H36" s="13"/>
      <c r="I36" s="13"/>
      <c r="J36" s="13"/>
      <c r="K36" s="20"/>
    </row>
    <row r="37" spans="2:11" x14ac:dyDescent="0.3">
      <c r="C37" s="18"/>
      <c r="D37" s="19"/>
      <c r="E37" s="19"/>
      <c r="F37" s="8"/>
      <c r="G37" s="16"/>
      <c r="H37" s="21"/>
      <c r="I37" s="21"/>
      <c r="J37" s="21"/>
      <c r="K37" s="20"/>
    </row>
    <row r="38" spans="2:11" x14ac:dyDescent="0.3">
      <c r="C38" s="18"/>
      <c r="D38" s="19"/>
      <c r="E38" s="19"/>
      <c r="F38" s="11"/>
      <c r="G38" s="19"/>
      <c r="H38" s="13"/>
      <c r="I38" s="13"/>
      <c r="J38" s="13"/>
      <c r="K38" s="20"/>
    </row>
    <row r="39" spans="2:11" ht="15" customHeight="1" x14ac:dyDescent="0.3">
      <c r="C39" s="18"/>
      <c r="D39" s="19"/>
      <c r="E39" s="19"/>
      <c r="F39" s="16"/>
      <c r="G39" s="19"/>
      <c r="H39" s="13"/>
      <c r="I39" s="13"/>
      <c r="J39" s="13"/>
      <c r="K39" s="20"/>
    </row>
    <row r="40" spans="2:11" x14ac:dyDescent="0.3">
      <c r="C40" s="18"/>
      <c r="D40" s="19"/>
      <c r="E40" s="19"/>
      <c r="F40" s="19"/>
      <c r="G40" s="19"/>
      <c r="H40" s="22"/>
      <c r="I40" s="22"/>
      <c r="J40" s="22"/>
      <c r="K40" s="20"/>
    </row>
    <row r="41" spans="2:11" x14ac:dyDescent="0.3">
      <c r="C41" s="18"/>
      <c r="D41" s="19"/>
      <c r="E41" s="19"/>
      <c r="F41" s="19"/>
      <c r="G41" s="19"/>
      <c r="H41" s="16"/>
      <c r="I41" s="16"/>
      <c r="J41" s="23"/>
      <c r="K41" s="20"/>
    </row>
    <row r="42" spans="2:11" x14ac:dyDescent="0.3">
      <c r="C42" s="24"/>
      <c r="D42" s="25"/>
      <c r="E42" s="25"/>
      <c r="F42" s="19"/>
      <c r="G42" s="19"/>
      <c r="H42" s="19"/>
      <c r="I42" s="19"/>
      <c r="J42" s="26"/>
    </row>
    <row r="43" spans="2:11" x14ac:dyDescent="0.3">
      <c r="F43" s="19"/>
      <c r="G43" s="19"/>
      <c r="H43" s="19"/>
      <c r="I43" s="19"/>
      <c r="J43" s="26"/>
    </row>
    <row r="44" spans="2:11" x14ac:dyDescent="0.3">
      <c r="F44" s="19"/>
      <c r="G44" s="19"/>
      <c r="H44" s="19"/>
      <c r="I44" s="19"/>
      <c r="J44" s="26"/>
    </row>
    <row r="45" spans="2:11" x14ac:dyDescent="0.3">
      <c r="F45" s="19"/>
      <c r="G45" s="25"/>
      <c r="H45" s="19"/>
      <c r="I45" s="19"/>
      <c r="J45" s="26"/>
    </row>
    <row r="46" spans="2:11" x14ac:dyDescent="0.3">
      <c r="F46" s="19"/>
      <c r="H46" s="19"/>
      <c r="I46" s="19"/>
      <c r="J46" s="26"/>
    </row>
    <row r="47" spans="2:11" x14ac:dyDescent="0.3">
      <c r="F47" s="25"/>
      <c r="H47" s="19"/>
      <c r="I47" s="19"/>
      <c r="J47" s="26"/>
    </row>
    <row r="48" spans="2:11" x14ac:dyDescent="0.3">
      <c r="H48" s="19"/>
      <c r="I48" s="19"/>
      <c r="J48" s="26"/>
    </row>
    <row r="49" spans="8:10" x14ac:dyDescent="0.3">
      <c r="H49" s="25"/>
      <c r="I49" s="25"/>
      <c r="J49" s="27"/>
    </row>
  </sheetData>
  <mergeCells count="10">
    <mergeCell ref="B30:E31"/>
    <mergeCell ref="B12:E12"/>
    <mergeCell ref="C8:E8"/>
    <mergeCell ref="C9:E9"/>
    <mergeCell ref="C2:E2"/>
    <mergeCell ref="C3:E3"/>
    <mergeCell ref="C4:E4"/>
    <mergeCell ref="C5:E5"/>
    <mergeCell ref="C6:E6"/>
    <mergeCell ref="C7:E7"/>
  </mergeCells>
  <dataValidations count="2">
    <dataValidation allowBlank="1" showInputMessage="1" showErrorMessage="1" prompt="A compléter" sqref="C22:C25 C14:C20"/>
    <dataValidation allowBlank="1" showInputMessage="1" showErrorMessage="1" promptTitle="Info" prompt="A compléter" sqref="D22:D2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49"/>
  <sheetViews>
    <sheetView tabSelected="1" zoomScaleNormal="100" workbookViewId="0">
      <selection activeCell="G7" sqref="G7"/>
    </sheetView>
  </sheetViews>
  <sheetFormatPr baseColWidth="10" defaultColWidth="11.453125" defaultRowHeight="12" x14ac:dyDescent="0.3"/>
  <cols>
    <col min="1" max="1" width="3.26953125" style="5" customWidth="1"/>
    <col min="2" max="2" width="77.1796875" style="5" customWidth="1"/>
    <col min="3" max="4" width="17.54296875" style="5" customWidth="1"/>
    <col min="5" max="5" width="17.54296875" style="58" customWidth="1"/>
    <col min="6" max="6" width="11.453125" style="5"/>
    <col min="7" max="7" width="25.7265625" style="5" customWidth="1"/>
    <col min="8" max="8" width="14" style="5" customWidth="1"/>
    <col min="9" max="9" width="16.453125" style="5" customWidth="1"/>
    <col min="10" max="16384" width="11.453125" style="5"/>
  </cols>
  <sheetData>
    <row r="1" spans="1:10" ht="18" customHeight="1" x14ac:dyDescent="0.3">
      <c r="A1" s="31"/>
      <c r="B1" s="31"/>
      <c r="C1" s="8"/>
      <c r="D1" s="8"/>
      <c r="E1" s="55"/>
      <c r="F1" s="20"/>
    </row>
    <row r="2" spans="1:10" s="28" customFormat="1" ht="18" customHeight="1" x14ac:dyDescent="0.35">
      <c r="A2" s="32"/>
      <c r="B2" s="32"/>
      <c r="C2" s="84" t="s">
        <v>35</v>
      </c>
      <c r="D2" s="84"/>
      <c r="E2" s="84"/>
      <c r="F2" s="33"/>
    </row>
    <row r="3" spans="1:10" s="28" customFormat="1" ht="18" customHeight="1" x14ac:dyDescent="0.35">
      <c r="A3" s="30"/>
      <c r="B3" s="34" t="s">
        <v>1</v>
      </c>
      <c r="C3" s="84" t="s">
        <v>38</v>
      </c>
      <c r="D3" s="84"/>
      <c r="E3" s="84"/>
      <c r="F3" s="33"/>
    </row>
    <row r="4" spans="1:10" s="28" customFormat="1" ht="18" customHeight="1" x14ac:dyDescent="0.35">
      <c r="A4" s="30"/>
      <c r="B4" s="34" t="s">
        <v>6</v>
      </c>
      <c r="C4" s="84">
        <v>12</v>
      </c>
      <c r="D4" s="84"/>
      <c r="E4" s="84"/>
      <c r="F4" s="33"/>
    </row>
    <row r="5" spans="1:10" s="28" customFormat="1" ht="18" customHeight="1" x14ac:dyDescent="0.35">
      <c r="A5" s="30"/>
      <c r="B5" s="34" t="s">
        <v>7</v>
      </c>
      <c r="C5" s="102">
        <v>2176</v>
      </c>
      <c r="D5" s="103"/>
      <c r="E5" s="104"/>
      <c r="F5" s="33" t="s">
        <v>41</v>
      </c>
    </row>
    <row r="6" spans="1:10" s="28" customFormat="1" ht="18" customHeight="1" x14ac:dyDescent="0.35">
      <c r="A6" s="30"/>
      <c r="B6" s="34" t="s">
        <v>2</v>
      </c>
      <c r="C6" s="84" t="s">
        <v>36</v>
      </c>
      <c r="D6" s="84"/>
      <c r="E6" s="84"/>
      <c r="F6" s="33"/>
    </row>
    <row r="7" spans="1:10" s="28" customFormat="1" ht="18" customHeight="1" x14ac:dyDescent="0.35">
      <c r="A7" s="30"/>
      <c r="B7" s="34" t="s">
        <v>3</v>
      </c>
      <c r="C7" s="84" t="s">
        <v>43</v>
      </c>
      <c r="D7" s="84"/>
      <c r="E7" s="84"/>
      <c r="F7" s="33"/>
    </row>
    <row r="8" spans="1:10" s="28" customFormat="1" ht="18" customHeight="1" x14ac:dyDescent="0.35">
      <c r="A8" s="30"/>
      <c r="B8" s="34" t="s">
        <v>17</v>
      </c>
      <c r="C8" s="84">
        <v>0</v>
      </c>
      <c r="D8" s="84"/>
      <c r="E8" s="84"/>
      <c r="F8" s="33"/>
    </row>
    <row r="9" spans="1:10" s="28" customFormat="1" ht="18" customHeight="1" x14ac:dyDescent="0.35">
      <c r="A9" s="30"/>
      <c r="B9" s="2" t="s">
        <v>4</v>
      </c>
      <c r="C9" s="84" t="s">
        <v>40</v>
      </c>
      <c r="D9" s="84"/>
      <c r="E9" s="84"/>
      <c r="F9" s="33"/>
    </row>
    <row r="10" spans="1:10" s="28" customFormat="1" ht="18" customHeight="1" x14ac:dyDescent="0.3">
      <c r="A10" s="30"/>
      <c r="B10" s="31"/>
      <c r="C10" s="8"/>
      <c r="D10" s="8"/>
      <c r="E10" s="55"/>
      <c r="F10" s="33"/>
    </row>
    <row r="11" spans="1:10" ht="36" customHeight="1" x14ac:dyDescent="0.3">
      <c r="A11" s="31"/>
      <c r="B11" s="31"/>
      <c r="C11" s="50" t="s">
        <v>5</v>
      </c>
      <c r="D11" s="50" t="s">
        <v>18</v>
      </c>
      <c r="E11" s="50" t="s">
        <v>19</v>
      </c>
      <c r="F11" s="20"/>
    </row>
    <row r="12" spans="1:10" s="28" customFormat="1" ht="18" customHeight="1" x14ac:dyDescent="0.35">
      <c r="A12" s="30"/>
      <c r="B12" s="86"/>
      <c r="C12" s="87"/>
      <c r="D12" s="87"/>
      <c r="E12" s="88"/>
      <c r="F12" s="33"/>
    </row>
    <row r="13" spans="1:10" s="28" customFormat="1" ht="18" customHeight="1" x14ac:dyDescent="0.35">
      <c r="A13" s="30"/>
      <c r="B13" s="51" t="s">
        <v>20</v>
      </c>
      <c r="C13" s="69"/>
      <c r="D13" s="53">
        <f>C4</f>
        <v>12</v>
      </c>
      <c r="E13" s="73">
        <f>C13*D13</f>
        <v>0</v>
      </c>
      <c r="F13" s="33"/>
    </row>
    <row r="14" spans="1:10" s="28" customFormat="1" ht="18" customHeight="1" x14ac:dyDescent="0.35">
      <c r="A14" s="30"/>
      <c r="B14" s="51" t="s">
        <v>12</v>
      </c>
      <c r="C14" s="73">
        <f>SUM(C15:C20)</f>
        <v>0</v>
      </c>
      <c r="D14" s="53"/>
      <c r="E14" s="73">
        <f>SUM(E15:E20)</f>
        <v>0</v>
      </c>
      <c r="F14" s="33"/>
    </row>
    <row r="15" spans="1:10" s="28" customFormat="1" ht="18" customHeight="1" x14ac:dyDescent="0.35">
      <c r="A15" s="30"/>
      <c r="B15" s="35" t="s">
        <v>8</v>
      </c>
      <c r="C15" s="70"/>
      <c r="D15" s="54">
        <f>$C$4</f>
        <v>12</v>
      </c>
      <c r="E15" s="74">
        <f t="shared" ref="E15:E20" si="0">C15*D15</f>
        <v>0</v>
      </c>
      <c r="F15" s="33"/>
      <c r="H15" s="29"/>
      <c r="I15" s="29"/>
      <c r="J15" s="29"/>
    </row>
    <row r="16" spans="1:10" s="28" customFormat="1" ht="18" customHeight="1" x14ac:dyDescent="0.35">
      <c r="A16" s="30"/>
      <c r="B16" s="35" t="s">
        <v>9</v>
      </c>
      <c r="C16" s="70"/>
      <c r="D16" s="54">
        <f>$C$4</f>
        <v>12</v>
      </c>
      <c r="E16" s="74">
        <f t="shared" si="0"/>
        <v>0</v>
      </c>
      <c r="F16" s="33"/>
      <c r="H16" s="29"/>
      <c r="I16" s="29"/>
      <c r="J16" s="29"/>
    </row>
    <row r="17" spans="1:11" s="28" customFormat="1" ht="18" customHeight="1" x14ac:dyDescent="0.35">
      <c r="A17" s="30"/>
      <c r="B17" s="35"/>
      <c r="C17" s="70"/>
      <c r="D17" s="54">
        <f>$C$4</f>
        <v>12</v>
      </c>
      <c r="E17" s="74">
        <f t="shared" si="0"/>
        <v>0</v>
      </c>
      <c r="F17" s="33"/>
      <c r="K17" s="36"/>
    </row>
    <row r="18" spans="1:11" s="28" customFormat="1" ht="18" customHeight="1" x14ac:dyDescent="0.35">
      <c r="A18" s="30"/>
      <c r="B18" s="38" t="s">
        <v>11</v>
      </c>
      <c r="C18" s="71"/>
      <c r="D18" s="54">
        <f>$C$4</f>
        <v>12</v>
      </c>
      <c r="E18" s="74">
        <f>C18*D18</f>
        <v>0</v>
      </c>
      <c r="F18" s="33"/>
    </row>
    <row r="19" spans="1:11" s="28" customFormat="1" ht="18" customHeight="1" x14ac:dyDescent="0.35">
      <c r="A19" s="30"/>
      <c r="B19" s="35"/>
      <c r="C19" s="71"/>
      <c r="D19" s="54">
        <f>$C$4</f>
        <v>12</v>
      </c>
      <c r="E19" s="74">
        <f>C19*D19</f>
        <v>0</v>
      </c>
      <c r="F19" s="33"/>
    </row>
    <row r="20" spans="1:11" s="28" customFormat="1" ht="18" customHeight="1" x14ac:dyDescent="0.35">
      <c r="A20" s="30"/>
      <c r="B20" s="38"/>
      <c r="C20" s="71"/>
      <c r="D20" s="54">
        <f>$C$4</f>
        <v>12</v>
      </c>
      <c r="E20" s="74">
        <f t="shared" si="0"/>
        <v>0</v>
      </c>
      <c r="F20" s="33"/>
    </row>
    <row r="21" spans="1:11" s="28" customFormat="1" ht="18" customHeight="1" x14ac:dyDescent="0.35">
      <c r="A21" s="30"/>
      <c r="B21" s="51" t="s">
        <v>13</v>
      </c>
      <c r="C21" s="73">
        <f>SUM(C22:C25)</f>
        <v>0</v>
      </c>
      <c r="D21" s="52"/>
      <c r="E21" s="73">
        <f>SUM(E22:E25)</f>
        <v>0</v>
      </c>
      <c r="F21" s="33"/>
    </row>
    <row r="22" spans="1:11" s="28" customFormat="1" ht="18" customHeight="1" x14ac:dyDescent="0.35">
      <c r="A22" s="30"/>
      <c r="B22" s="2" t="s">
        <v>10</v>
      </c>
      <c r="C22" s="71"/>
      <c r="D22" s="65"/>
      <c r="E22" s="74">
        <f>C22*D22</f>
        <v>0</v>
      </c>
      <c r="F22" s="33"/>
    </row>
    <row r="23" spans="1:11" s="28" customFormat="1" ht="18" customHeight="1" x14ac:dyDescent="0.35">
      <c r="A23" s="30"/>
      <c r="B23" s="2" t="s">
        <v>14</v>
      </c>
      <c r="C23" s="71"/>
      <c r="D23" s="65"/>
      <c r="E23" s="74">
        <f>C23*D23</f>
        <v>0</v>
      </c>
      <c r="F23" s="33"/>
    </row>
    <row r="24" spans="1:11" s="28" customFormat="1" ht="18" customHeight="1" x14ac:dyDescent="0.35">
      <c r="A24" s="30"/>
      <c r="B24" s="38"/>
      <c r="C24" s="71"/>
      <c r="D24" s="65"/>
      <c r="E24" s="74">
        <f t="shared" ref="E24:E25" si="1">C24*D24</f>
        <v>0</v>
      </c>
      <c r="F24" s="33"/>
    </row>
    <row r="25" spans="1:11" s="28" customFormat="1" ht="18" customHeight="1" x14ac:dyDescent="0.35">
      <c r="A25" s="30"/>
      <c r="B25" s="37"/>
      <c r="C25" s="71"/>
      <c r="D25" s="65"/>
      <c r="E25" s="74">
        <f t="shared" si="1"/>
        <v>0</v>
      </c>
      <c r="F25" s="33"/>
    </row>
    <row r="26" spans="1:11" s="28" customFormat="1" ht="18" customHeight="1" x14ac:dyDescent="0.35">
      <c r="C26" s="72"/>
      <c r="E26" s="75"/>
    </row>
    <row r="27" spans="1:11" s="28" customFormat="1" ht="18" customHeight="1" x14ac:dyDescent="0.35">
      <c r="A27" s="30"/>
      <c r="B27" s="1" t="s">
        <v>15</v>
      </c>
      <c r="C27" s="76">
        <f>SUM(C22:C25)</f>
        <v>0</v>
      </c>
      <c r="D27" s="59"/>
      <c r="E27" s="76">
        <f>SUM(E22:E25)</f>
        <v>0</v>
      </c>
      <c r="F27" s="33"/>
    </row>
    <row r="28" spans="1:11" s="28" customFormat="1" ht="18" customHeight="1" x14ac:dyDescent="0.35">
      <c r="A28" s="30"/>
      <c r="B28" s="1" t="s">
        <v>16</v>
      </c>
      <c r="C28" s="76">
        <f>C13+C27</f>
        <v>0</v>
      </c>
      <c r="D28" s="59"/>
      <c r="E28" s="76">
        <f>E13+E27</f>
        <v>0</v>
      </c>
      <c r="F28" s="33"/>
    </row>
    <row r="29" spans="1:11" ht="12.5" thickBot="1" x14ac:dyDescent="0.35">
      <c r="A29" s="3"/>
      <c r="B29" s="68"/>
      <c r="C29" s="4"/>
      <c r="D29" s="4"/>
      <c r="E29" s="4"/>
      <c r="G29" s="6"/>
    </row>
    <row r="30" spans="1:11" ht="12" customHeight="1" x14ac:dyDescent="0.3">
      <c r="A30" s="7"/>
      <c r="B30" s="89" t="s">
        <v>23</v>
      </c>
      <c r="C30" s="90"/>
      <c r="D30" s="90"/>
      <c r="E30" s="91"/>
      <c r="F30" s="7"/>
      <c r="G30" s="8"/>
    </row>
    <row r="31" spans="1:11" ht="12.5" customHeight="1" thickBot="1" x14ac:dyDescent="0.35">
      <c r="A31" s="7"/>
      <c r="B31" s="92"/>
      <c r="C31" s="93"/>
      <c r="D31" s="93"/>
      <c r="E31" s="94"/>
      <c r="F31" s="7"/>
      <c r="G31" s="9"/>
      <c r="H31" s="10"/>
      <c r="I31" s="10"/>
      <c r="J31" s="10"/>
    </row>
    <row r="32" spans="1:11" x14ac:dyDescent="0.3">
      <c r="A32" s="7"/>
      <c r="B32" s="7"/>
      <c r="C32" s="7"/>
      <c r="D32" s="7"/>
      <c r="E32" s="56"/>
      <c r="F32" s="7"/>
      <c r="G32" s="9"/>
      <c r="H32" s="10"/>
      <c r="I32" s="10"/>
      <c r="J32" s="10"/>
    </row>
    <row r="33" spans="2:11" ht="49.5" customHeight="1" x14ac:dyDescent="0.3">
      <c r="C33" s="11"/>
      <c r="D33" s="11"/>
      <c r="E33" s="57"/>
      <c r="F33" s="12"/>
      <c r="G33" s="12"/>
      <c r="H33" s="13"/>
      <c r="I33" s="13"/>
      <c r="J33" s="13"/>
    </row>
    <row r="34" spans="2:11" ht="14.25" customHeight="1" x14ac:dyDescent="0.3">
      <c r="B34" s="14"/>
      <c r="C34" s="15"/>
      <c r="D34" s="16"/>
      <c r="E34" s="16"/>
      <c r="F34" s="12"/>
      <c r="G34" s="12"/>
      <c r="H34" s="17"/>
      <c r="I34" s="17"/>
      <c r="J34" s="17"/>
    </row>
    <row r="35" spans="2:11" ht="27.75" customHeight="1" x14ac:dyDescent="0.3">
      <c r="C35" s="18"/>
      <c r="D35" s="19"/>
      <c r="E35" s="19"/>
      <c r="F35" s="12"/>
      <c r="G35" s="8"/>
      <c r="H35" s="13"/>
      <c r="I35" s="13"/>
      <c r="J35" s="13"/>
      <c r="K35" s="20"/>
    </row>
    <row r="36" spans="2:11" ht="22.5" customHeight="1" x14ac:dyDescent="0.3">
      <c r="C36" s="18"/>
      <c r="D36" s="19"/>
      <c r="E36" s="19"/>
      <c r="F36" s="12"/>
      <c r="G36" s="11"/>
      <c r="H36" s="13"/>
      <c r="I36" s="13"/>
      <c r="J36" s="13"/>
      <c r="K36" s="20"/>
    </row>
    <row r="37" spans="2:11" x14ac:dyDescent="0.3">
      <c r="C37" s="18"/>
      <c r="D37" s="19"/>
      <c r="E37" s="19"/>
      <c r="F37" s="8"/>
      <c r="G37" s="16"/>
      <c r="H37" s="21"/>
      <c r="I37" s="21"/>
      <c r="J37" s="21"/>
      <c r="K37" s="20"/>
    </row>
    <row r="38" spans="2:11" x14ac:dyDescent="0.3">
      <c r="C38" s="18"/>
      <c r="D38" s="19"/>
      <c r="E38" s="19"/>
      <c r="F38" s="11"/>
      <c r="G38" s="19"/>
      <c r="H38" s="13"/>
      <c r="I38" s="13"/>
      <c r="J38" s="13"/>
      <c r="K38" s="20"/>
    </row>
    <row r="39" spans="2:11" ht="15" customHeight="1" x14ac:dyDescent="0.3">
      <c r="C39" s="18"/>
      <c r="D39" s="19"/>
      <c r="E39" s="19"/>
      <c r="F39" s="16"/>
      <c r="G39" s="19"/>
      <c r="H39" s="13"/>
      <c r="I39" s="13"/>
      <c r="J39" s="13"/>
      <c r="K39" s="20"/>
    </row>
    <row r="40" spans="2:11" x14ac:dyDescent="0.3">
      <c r="C40" s="18"/>
      <c r="D40" s="19"/>
      <c r="E40" s="19"/>
      <c r="F40" s="19"/>
      <c r="G40" s="19"/>
      <c r="H40" s="22"/>
      <c r="I40" s="22"/>
      <c r="J40" s="22"/>
      <c r="K40" s="20"/>
    </row>
    <row r="41" spans="2:11" x14ac:dyDescent="0.3">
      <c r="C41" s="18"/>
      <c r="D41" s="19"/>
      <c r="E41" s="19"/>
      <c r="F41" s="19"/>
      <c r="G41" s="19"/>
      <c r="H41" s="16"/>
      <c r="I41" s="16"/>
      <c r="J41" s="23"/>
      <c r="K41" s="20"/>
    </row>
    <row r="42" spans="2:11" x14ac:dyDescent="0.3">
      <c r="C42" s="24"/>
      <c r="D42" s="25"/>
      <c r="E42" s="25"/>
      <c r="F42" s="19"/>
      <c r="G42" s="19"/>
      <c r="H42" s="19"/>
      <c r="I42" s="19"/>
      <c r="J42" s="26"/>
    </row>
    <row r="43" spans="2:11" x14ac:dyDescent="0.3">
      <c r="F43" s="19"/>
      <c r="G43" s="19"/>
      <c r="H43" s="19"/>
      <c r="I43" s="19"/>
      <c r="J43" s="26"/>
    </row>
    <row r="44" spans="2:11" x14ac:dyDescent="0.3">
      <c r="F44" s="19"/>
      <c r="G44" s="19"/>
      <c r="H44" s="19"/>
      <c r="I44" s="19"/>
      <c r="J44" s="26"/>
    </row>
    <row r="45" spans="2:11" x14ac:dyDescent="0.3">
      <c r="F45" s="19"/>
      <c r="G45" s="25"/>
      <c r="H45" s="19"/>
      <c r="I45" s="19"/>
      <c r="J45" s="26"/>
    </row>
    <row r="46" spans="2:11" x14ac:dyDescent="0.3">
      <c r="F46" s="19"/>
      <c r="H46" s="19"/>
      <c r="I46" s="19"/>
      <c r="J46" s="26"/>
    </row>
    <row r="47" spans="2:11" x14ac:dyDescent="0.3">
      <c r="F47" s="25"/>
      <c r="H47" s="19"/>
      <c r="I47" s="19"/>
      <c r="J47" s="26"/>
    </row>
    <row r="48" spans="2:11" x14ac:dyDescent="0.3">
      <c r="H48" s="19"/>
      <c r="I48" s="19"/>
      <c r="J48" s="26"/>
    </row>
    <row r="49" spans="8:10" x14ac:dyDescent="0.3">
      <c r="H49" s="25"/>
      <c r="I49" s="25"/>
      <c r="J49" s="27"/>
    </row>
  </sheetData>
  <mergeCells count="10">
    <mergeCell ref="B30:E31"/>
    <mergeCell ref="B12:E12"/>
    <mergeCell ref="C8:E8"/>
    <mergeCell ref="C9:E9"/>
    <mergeCell ref="C2:E2"/>
    <mergeCell ref="C3:E3"/>
    <mergeCell ref="C4:E4"/>
    <mergeCell ref="C5:E5"/>
    <mergeCell ref="C6:E6"/>
    <mergeCell ref="C7:E7"/>
  </mergeCells>
  <dataValidations count="2">
    <dataValidation allowBlank="1" showInputMessage="1" showErrorMessage="1" promptTitle="Info" prompt="A compléter" sqref="D22:D25"/>
    <dataValidation allowBlank="1" showInputMessage="1" showErrorMessage="1" prompt="A compléter" sqref="C22:C25 C14:C20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theme="7" tint="0.39997558519241921"/>
  </sheetPr>
  <dimension ref="B1:G11"/>
  <sheetViews>
    <sheetView showGridLines="0" zoomScale="76" zoomScaleNormal="90" workbookViewId="0">
      <selection activeCell="F20" sqref="F20"/>
    </sheetView>
  </sheetViews>
  <sheetFormatPr baseColWidth="10" defaultColWidth="11.453125" defaultRowHeight="12" x14ac:dyDescent="0.3"/>
  <cols>
    <col min="1" max="1" width="4.7265625" style="46" customWidth="1"/>
    <col min="2" max="2" width="14.26953125" style="46" customWidth="1"/>
    <col min="3" max="3" width="59.26953125" style="45" bestFit="1" customWidth="1"/>
    <col min="4" max="4" width="31.1796875" style="46" customWidth="1"/>
    <col min="5" max="7" width="31.1796875" style="47" customWidth="1"/>
    <col min="8" max="8" width="20.26953125" style="46" customWidth="1"/>
    <col min="9" max="16384" width="11.453125" style="46"/>
  </cols>
  <sheetData>
    <row r="1" spans="2:7" ht="17.5" customHeight="1" thickBot="1" x14ac:dyDescent="0.35"/>
    <row r="2" spans="2:7" s="41" customFormat="1" ht="24" customHeight="1" thickBot="1" x14ac:dyDescent="0.4">
      <c r="B2" s="99" t="s">
        <v>25</v>
      </c>
      <c r="C2" s="100"/>
      <c r="D2" s="100"/>
      <c r="E2" s="100"/>
      <c r="F2" s="100"/>
      <c r="G2" s="101"/>
    </row>
    <row r="3" spans="2:7" s="49" customFormat="1" ht="36" customHeight="1" x14ac:dyDescent="0.35">
      <c r="B3" s="60" t="s">
        <v>26</v>
      </c>
      <c r="C3" s="61" t="s">
        <v>27</v>
      </c>
      <c r="D3" s="60" t="s">
        <v>28</v>
      </c>
      <c r="E3" s="62" t="s">
        <v>29</v>
      </c>
      <c r="F3" s="62" t="s">
        <v>30</v>
      </c>
      <c r="G3" s="60" t="s">
        <v>31</v>
      </c>
    </row>
    <row r="4" spans="2:7" s="40" customFormat="1" ht="24" customHeight="1" x14ac:dyDescent="0.35">
      <c r="B4" s="39">
        <v>1</v>
      </c>
      <c r="C4" s="48" t="str">
        <f>Poste_1!C3</f>
        <v xml:space="preserve">Technical Assistance Leader for Policies </v>
      </c>
      <c r="D4" s="77">
        <f>Poste_1!E13</f>
        <v>0</v>
      </c>
      <c r="E4" s="78">
        <f>Poste_1!E27</f>
        <v>0</v>
      </c>
      <c r="F4" s="80" t="e">
        <f t="shared" ref="F4:F7" si="0">E4/D4</f>
        <v>#DIV/0!</v>
      </c>
      <c r="G4" s="79">
        <f>Poste_1!E28</f>
        <v>0</v>
      </c>
    </row>
    <row r="5" spans="2:7" s="41" customFormat="1" ht="24" customHeight="1" x14ac:dyDescent="0.35">
      <c r="B5" s="39">
        <v>2</v>
      </c>
      <c r="C5" s="48" t="str">
        <f>Poste_2!C3</f>
        <v>Project Assistant</v>
      </c>
      <c r="D5" s="77">
        <f>Poste_2!E13</f>
        <v>0</v>
      </c>
      <c r="E5" s="78">
        <f>Poste_2!E27</f>
        <v>0</v>
      </c>
      <c r="F5" s="80" t="e">
        <f t="shared" si="0"/>
        <v>#DIV/0!</v>
      </c>
      <c r="G5" s="79">
        <f>Poste_2!E28</f>
        <v>0</v>
      </c>
    </row>
    <row r="6" spans="2:7" s="41" customFormat="1" ht="24" customHeight="1" x14ac:dyDescent="0.35">
      <c r="B6" s="39">
        <v>3</v>
      </c>
      <c r="C6" s="48" t="str">
        <f>Poste_3!C3</f>
        <v>Project Assistant</v>
      </c>
      <c r="D6" s="77">
        <f>Poste_3!E13</f>
        <v>0</v>
      </c>
      <c r="E6" s="78">
        <f>Poste_3!E27</f>
        <v>0</v>
      </c>
      <c r="F6" s="80" t="e">
        <f t="shared" si="0"/>
        <v>#DIV/0!</v>
      </c>
      <c r="G6" s="79">
        <f>Poste_3!E28</f>
        <v>0</v>
      </c>
    </row>
    <row r="7" spans="2:7" s="64" customFormat="1" ht="24" customHeight="1" thickBot="1" x14ac:dyDescent="0.4">
      <c r="B7" s="63">
        <v>4</v>
      </c>
      <c r="C7" s="48" t="e">
        <f>#REF!</f>
        <v>#REF!</v>
      </c>
      <c r="D7" s="77" t="e">
        <f>#REF!</f>
        <v>#REF!</v>
      </c>
      <c r="E7" s="78" t="e">
        <f>#REF!</f>
        <v>#REF!</v>
      </c>
      <c r="F7" s="80" t="e">
        <f t="shared" si="0"/>
        <v>#REF!</v>
      </c>
      <c r="G7" s="79" t="e">
        <f>#REF!</f>
        <v>#REF!</v>
      </c>
    </row>
    <row r="8" spans="2:7" s="41" customFormat="1" ht="24" customHeight="1" thickBot="1" x14ac:dyDescent="0.4">
      <c r="B8" s="97" t="s">
        <v>0</v>
      </c>
      <c r="C8" s="98"/>
      <c r="D8" s="81" t="e">
        <f>SUM(D4:D7)</f>
        <v>#REF!</v>
      </c>
      <c r="E8" s="81" t="e">
        <f>SUM(E4:E7)</f>
        <v>#REF!</v>
      </c>
      <c r="F8" s="82" t="e">
        <f>AVERAGE(F4:F7)</f>
        <v>#DIV/0!</v>
      </c>
      <c r="G8" s="81" t="e">
        <f>SUM(G4:G7)</f>
        <v>#REF!</v>
      </c>
    </row>
    <row r="9" spans="2:7" s="41" customFormat="1" ht="24" customHeight="1" x14ac:dyDescent="0.35">
      <c r="C9" s="42"/>
      <c r="D9" s="43"/>
      <c r="E9" s="44"/>
      <c r="F9" s="44"/>
      <c r="G9" s="44"/>
    </row>
    <row r="10" spans="2:7" x14ac:dyDescent="0.3">
      <c r="B10" s="96" t="s">
        <v>21</v>
      </c>
      <c r="C10" s="96"/>
      <c r="D10" s="96"/>
    </row>
    <row r="11" spans="2:7" x14ac:dyDescent="0.3">
      <c r="B11" s="96" t="s">
        <v>22</v>
      </c>
      <c r="C11" s="96"/>
      <c r="D11" s="96"/>
    </row>
  </sheetData>
  <mergeCells count="4">
    <mergeCell ref="B10:D10"/>
    <mergeCell ref="B11:D11"/>
    <mergeCell ref="B8:C8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Poste_1</vt:lpstr>
      <vt:lpstr>Poste_2</vt:lpstr>
      <vt:lpstr>Poste_3</vt:lpstr>
      <vt:lpstr>TOTAL FINANCIAL SIMULATION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Nastasia POUSSE</dc:creator>
  <cp:lastModifiedBy>Mathilde DRIOT</cp:lastModifiedBy>
  <dcterms:created xsi:type="dcterms:W3CDTF">2019-10-09T08:26:47Z</dcterms:created>
  <dcterms:modified xsi:type="dcterms:W3CDTF">2025-10-02T07:38:52Z</dcterms:modified>
</cp:coreProperties>
</file>